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0AD930C1-5262-4C49-BCD0-A5E345AA98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7" i="2"/>
  <c r="X2" i="2"/>
  <c r="G3" i="2"/>
  <c r="G4" i="2"/>
  <c r="G5" i="2"/>
  <c r="G6" i="2"/>
  <c r="G2" i="2"/>
  <c r="L6" i="2"/>
  <c r="F6" i="2"/>
  <c r="E6" i="2"/>
  <c r="D6" i="2"/>
  <c r="B6" i="2"/>
  <c r="A6" i="2"/>
  <c r="L5" i="2"/>
  <c r="F5" i="2"/>
  <c r="E5" i="2"/>
  <c r="D5" i="2"/>
  <c r="B5" i="2"/>
  <c r="A5" i="2"/>
  <c r="F4" i="2"/>
  <c r="E4" i="2"/>
  <c r="D4" i="2"/>
  <c r="B4" i="2"/>
  <c r="A4" i="2"/>
  <c r="F3" i="2"/>
  <c r="E3" i="2"/>
  <c r="D3" i="2"/>
  <c r="B3" i="2"/>
  <c r="A3" i="2"/>
  <c r="F2" i="2"/>
  <c r="E2" i="2"/>
  <c r="D2" i="2"/>
  <c r="B2" i="2"/>
  <c r="A2" i="2"/>
</calcChain>
</file>

<file path=xl/sharedStrings.xml><?xml version="1.0" encoding="utf-8"?>
<sst xmlns="http://schemas.openxmlformats.org/spreadsheetml/2006/main" count="161" uniqueCount="101">
  <si>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</si>
  <si>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</si>
  <si>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</si>
  <si>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</si>
  <si>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</si>
  <si>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</si>
  <si>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</si>
  <si>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</si>
  <si>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</si>
  <si>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</si>
  <si>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</si>
  <si>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</si>
  <si>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</si>
  <si>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</si>
  <si>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</si>
  <si>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</si>
  <si>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</si>
  <si>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</si>
  <si>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</si>
  <si>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</si>
  <si>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</si>
  <si>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</si>
  <si>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</si>
  <si>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</si>
  <si>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</si>
  <si>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</si>
  <si>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</si>
  <si>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</si>
  <si>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</si>
  <si>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</si>
  <si>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</si>
  <si>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</si>
  <si>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</si>
  <si>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Transation Date</t>
  </si>
  <si>
    <t>PaymentDtm</t>
  </si>
  <si>
    <t>RecordLocator</t>
  </si>
  <si>
    <t>Passenger Name</t>
  </si>
  <si>
    <t>PaxCount</t>
  </si>
  <si>
    <t>SourceOrganizationCode</t>
  </si>
  <si>
    <t>PaymentMethodCode</t>
  </si>
  <si>
    <t>PaymentAmount</t>
  </si>
  <si>
    <t>SourceAgentCode</t>
  </si>
  <si>
    <t>Currency</t>
  </si>
  <si>
    <t>LEG DETAILS</t>
  </si>
  <si>
    <t>TRAVEL DATE</t>
  </si>
  <si>
    <t>FLT NO</t>
  </si>
  <si>
    <t>BASEYQ</t>
  </si>
  <si>
    <t>FEES &amp; TAXES</t>
  </si>
  <si>
    <t>Total Cost</t>
  </si>
  <si>
    <t>SERVICE FEE</t>
  </si>
  <si>
    <t>CAMOUNT</t>
  </si>
  <si>
    <t>GDS_recordcode</t>
  </si>
  <si>
    <t>GDS_recordlocator</t>
  </si>
  <si>
    <t>GDS_BookingSystemCode</t>
  </si>
  <si>
    <t>PaymentStatus</t>
  </si>
  <si>
    <t>IGP</t>
  </si>
  <si>
    <t>IGUP</t>
  </si>
  <si>
    <t>ZR</t>
  </si>
  <si>
    <t>8/17/2022 12:28:30 PM</t>
  </si>
  <si>
    <t>KJIZVY</t>
  </si>
  <si>
    <t>SURYABHAN YADAV</t>
  </si>
  <si>
    <t>FSA0265</t>
  </si>
  <si>
    <t>AG</t>
  </si>
  <si>
    <t>GSASA9688</t>
  </si>
  <si>
    <t>SAR</t>
  </si>
  <si>
    <t>VNS-BOM/BOM-RUH</t>
  </si>
  <si>
    <t>2022-08-26/2022-08-27</t>
  </si>
  <si>
    <t>5362/1825</t>
  </si>
  <si>
    <t>Approved</t>
  </si>
  <si>
    <t>8/17/2022 11:14:40 PM</t>
  </si>
  <si>
    <t>PRBETQ</t>
  </si>
  <si>
    <t>Santosh Yadav</t>
  </si>
  <si>
    <t>GSASA9685</t>
  </si>
  <si>
    <t>BOM-VNS/RUH-BOM</t>
  </si>
  <si>
    <t>2022-08-20/2022-08-20</t>
  </si>
  <si>
    <t>5208/1826</t>
  </si>
  <si>
    <t>XBPB-70.00</t>
  </si>
  <si>
    <t>Stax_Incentive2</t>
  </si>
  <si>
    <t>Stax_Incentive3</t>
  </si>
  <si>
    <t>StaxFinalCost</t>
  </si>
  <si>
    <t>STAX_Discount</t>
  </si>
  <si>
    <t>GCHG</t>
  </si>
  <si>
    <t>HGHGH</t>
  </si>
  <si>
    <t>MHJKE</t>
  </si>
  <si>
    <t>SRSGD</t>
  </si>
  <si>
    <t>GJFDYR</t>
  </si>
  <si>
    <t>SUPPLIER GL</t>
  </si>
  <si>
    <t>CUSTOMER GL</t>
  </si>
  <si>
    <t>RUTVI</t>
  </si>
  <si>
    <t>SARVESH</t>
  </si>
  <si>
    <t>MAYANK</t>
  </si>
  <si>
    <t>DEVANSHI</t>
  </si>
  <si>
    <t>RANI</t>
  </si>
  <si>
    <t>USERID</t>
  </si>
  <si>
    <t>FSA0266</t>
  </si>
  <si>
    <t>FSA0267</t>
  </si>
  <si>
    <t>FSA0268</t>
  </si>
  <si>
    <t>FSA0269</t>
  </si>
  <si>
    <t>FSA0270</t>
  </si>
  <si>
    <t>ECONOMY</t>
  </si>
  <si>
    <t>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</si>
</sst>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d/mmm/yy;@"/>
    <numFmt numFmtId="165" formatCode="0;[Red]0"/>
    <numFmt numFmtId="166" formatCode="0.000"/>
    <numFmt numFmtId="167" formatCode="m/d;@"/>
  </numFmts>
  <fonts count="11">
    <font>
      <sz val="10"/>
      <name val="Arial"/>
      <charset val="134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0"/>
      <color rgb="FF3D405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sz val="12"/>
      <color rgb="FF3D405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5" fillId="4" borderId="2" applyNumberFormat="0" applyAlignment="0" applyProtection="0"/>
  </cellStyleXfs>
  <cellXfs count="2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3" borderId="1" xfId="0" applyFont="1" applyFill="1" applyBorder="1" applyAlignment="1">
      <alignment horizontal="left" wrapText="1"/>
    </xf>
    <xf numFmtId="0" fontId="4" fillId="0" borderId="0" xfId="0" applyFont="1"/>
    <xf numFmtId="0" fontId="3" fillId="0" borderId="0" xfId="0" applyFont="1"/>
    <xf numFmtId="0" fontId="5" fillId="2" borderId="0" xfId="0" applyFont="1" applyFill="1" applyAlignment="1">
      <alignment horizontal="left"/>
    </xf>
    <xf numFmtId="167" fontId="1" fillId="0" borderId="0" xfId="0" applyNumberFormat="1" applyFont="1" applyAlignment="1">
      <alignment horizontal="left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" fontId="8" fillId="0" borderId="0" xfId="0" applyNumberFormat="1" applyFont="1"/>
    <xf numFmtId="0" fontId="9" fillId="3" borderId="0" xfId="0" applyFont="1" applyFill="1" applyAlignment="1">
      <alignment horizontal="left" vertical="center" indent="1"/>
    </xf>
    <xf numFmtId="0" fontId="0" fillId="0" borderId="0" xfId="0" applyAlignment="1">
      <alignment horizontal="right"/>
    </xf>
    <xf numFmtId="1" fontId="5" fillId="2" borderId="0" xfId="0" applyNumberFormat="1" applyFont="1" applyFill="1" applyAlignment="1">
      <alignment horizontal="left"/>
    </xf>
    <xf numFmtId="1" fontId="0" fillId="0" borderId="0" xfId="0" applyNumberForma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8"/>
  <sheetViews>
    <sheetView tabSelected="1" zoomScale="85" zoomScaleNormal="85" workbookViewId="0">
      <selection activeCell="C4" sqref="C4"/>
    </sheetView>
  </sheetViews>
  <sheetFormatPr defaultColWidth="10.26953125" defaultRowHeight="12.5"/>
  <cols>
    <col min="1" max="1" width="10.1796875" style="2" customWidth="1"/>
    <col min="2" max="2" width="15.54296875" style="3" customWidth="1"/>
    <col min="3" max="3" width="15.81640625" style="2" customWidth="1"/>
    <col min="4" max="4" width="13.81640625" style="2" customWidth="1"/>
    <col min="5" max="5" width="14" style="2" customWidth="1"/>
    <col min="6" max="6" width="19.81640625" style="4" customWidth="1"/>
    <col min="7" max="7" width="13.54296875" style="2" customWidth="1"/>
    <col min="8" max="8" width="16.7265625" style="2" customWidth="1"/>
    <col min="9" max="11" width="20.7265625" style="2" customWidth="1"/>
    <col min="12" max="12" width="5.81640625" style="2" customWidth="1"/>
    <col min="13" max="13" width="6.81640625" style="2" customWidth="1"/>
    <col min="14" max="14" width="5.81640625" style="2" customWidth="1"/>
    <col min="15" max="15" width="6.7265625" style="2" customWidth="1"/>
    <col min="16" max="16" width="9.453125" style="2" customWidth="1"/>
    <col min="17" max="18" width="16.54296875" style="5" customWidth="1"/>
    <col min="19" max="19" width="16" style="2" customWidth="1"/>
    <col min="20" max="20" width="18.453125" style="2" customWidth="1"/>
    <col min="21" max="21" width="10.7265625" style="2" customWidth="1"/>
    <col min="22" max="23" width="10.26953125" style="2"/>
    <col min="24" max="25" width="18.1796875" style="2" customWidth="1"/>
    <col min="26" max="26" width="28.54296875" style="6" customWidth="1"/>
    <col min="27" max="27" width="23.54296875" style="2" customWidth="1"/>
    <col min="28" max="28" width="10.26953125" style="2"/>
    <col min="29" max="29" width="21.81640625" style="2" customWidth="1"/>
    <col min="30" max="30" width="19" style="2" customWidth="1"/>
    <col min="31" max="32" width="10.26953125" style="2"/>
    <col min="33" max="37" width="15.1796875" style="2" customWidth="1"/>
    <col min="38" max="38" width="24.453125" style="2" customWidth="1"/>
    <col min="39" max="39" width="13.453125" style="2" customWidth="1"/>
    <col min="40" max="61" width="10.26953125" style="2"/>
    <col min="62" max="63" width="13.453125" style="2" bestFit="1" customWidth="1"/>
    <col min="64" max="16384" width="10.26953125" style="2"/>
  </cols>
  <sheetData>
    <row r="1" spans="1:64" ht="29.25" customHeight="1">
      <c r="A1" s="7" t="s">
        <v>0</v>
      </c>
      <c r="B1" s="13" t="s">
        <v>1</v>
      </c>
      <c r="C1" s="7" t="s">
        <v>2</v>
      </c>
      <c r="D1" s="7" t="s">
        <v>3</v>
      </c>
      <c r="E1" s="7" t="s">
        <v>4</v>
      </c>
      <c r="F1" s="4" t="s">
        <v>5</v>
      </c>
      <c r="G1" s="6" t="s">
        <v>6</v>
      </c>
      <c r="H1" s="6" t="s">
        <v>7</v>
      </c>
      <c r="I1" s="6" t="s">
        <v>9</v>
      </c>
      <c r="J1" s="6" t="s">
        <v>10</v>
      </c>
      <c r="K1" s="14" t="s">
        <v>79</v>
      </c>
      <c r="L1" s="15" t="s">
        <v>8</v>
      </c>
      <c r="M1" s="15" t="s">
        <v>24</v>
      </c>
      <c r="N1" s="15" t="s">
        <v>25</v>
      </c>
      <c r="O1" s="15" t="s">
        <v>80</v>
      </c>
      <c r="P1" s="15" t="s">
        <v>32</v>
      </c>
      <c r="Q1" s="15" t="s">
        <v>77</v>
      </c>
      <c r="R1" s="15" t="s">
        <v>78</v>
      </c>
      <c r="S1" s="5" t="s">
        <v>11</v>
      </c>
      <c r="T1" s="5" t="s">
        <v>12</v>
      </c>
      <c r="U1" s="5" t="s">
        <v>13</v>
      </c>
      <c r="V1" s="5" t="s">
        <v>14</v>
      </c>
      <c r="W1" s="5" t="s">
        <v>15</v>
      </c>
      <c r="X1" s="5" t="s">
        <v>16</v>
      </c>
      <c r="Y1" s="5" t="s">
        <v>17</v>
      </c>
      <c r="Z1" s="8" t="s">
        <v>18</v>
      </c>
      <c r="AA1" s="2" t="s">
        <v>19</v>
      </c>
      <c r="AB1" s="2" t="s">
        <v>20</v>
      </c>
      <c r="AC1" s="2" t="s">
        <v>21</v>
      </c>
      <c r="AD1" s="2" t="s">
        <v>22</v>
      </c>
      <c r="AE1" s="2" t="s">
        <v>23</v>
      </c>
      <c r="AF1" s="2" t="s">
        <v>26</v>
      </c>
      <c r="AG1" s="2" t="s">
        <v>27</v>
      </c>
      <c r="AH1" s="2" t="s">
        <v>28</v>
      </c>
      <c r="AI1" s="2" t="s">
        <v>29</v>
      </c>
      <c r="AJ1" s="2" t="s">
        <v>30</v>
      </c>
      <c r="AK1" s="2" t="s">
        <v>31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s="18" t="s">
        <v>86</v>
      </c>
      <c r="BK1" s="18" t="s">
        <v>87</v>
      </c>
      <c r="BL1" s="17" t="s">
        <v>93</v>
      </c>
    </row>
    <row r="2" spans="1:64" ht="14.15" customHeight="1">
      <c r="A2" s="2" t="str">
        <f>IF(BA2&gt;=0,"SALE","REFUND")</f>
        <v>SALE</v>
      </c>
      <c r="B2" s="3">
        <f>AL2</f>
        <v>45170</v>
      </c>
      <c r="C2" s="17" t="s">
        <v>100</v>
      </c>
      <c r="D2" s="2" t="str">
        <f>AN2</f>
        <v>GCHG</v>
      </c>
      <c r="E2" s="2" t="str">
        <f>AN2</f>
        <v>GCHG</v>
      </c>
      <c r="F2" s="4" t="str">
        <f>AO2</f>
        <v>RUTVI</v>
      </c>
      <c r="G2" s="2">
        <f>AS2</f>
        <v>2425</v>
      </c>
      <c r="M2" s="17" t="s">
        <v>57</v>
      </c>
      <c r="Q2" s="9"/>
      <c r="R2" s="10"/>
      <c r="S2" s="3"/>
      <c r="T2" s="11"/>
      <c r="X2" s="2">
        <f>BL2</f>
        <v>1015</v>
      </c>
      <c r="Y2" s="22">
        <f>BJ2</f>
        <v>211100021</v>
      </c>
      <c r="Z2" s="2"/>
      <c r="AA2" s="23">
        <f>BK2</f>
        <v>103100097</v>
      </c>
      <c r="AD2" s="17" t="s">
        <v>99</v>
      </c>
      <c r="AL2" s="1">
        <v>45170</v>
      </c>
      <c r="AM2" s="1">
        <v>45170</v>
      </c>
      <c r="AN2" s="16" t="s">
        <v>81</v>
      </c>
      <c r="AO2" s="20" t="s">
        <v>88</v>
      </c>
      <c r="AP2"/>
      <c r="AQ2" s="16" t="s">
        <v>61</v>
      </c>
      <c r="AR2" t="s">
        <v>62</v>
      </c>
      <c r="AS2" s="21">
        <v>2425</v>
      </c>
      <c r="AT2" t="s">
        <v>63</v>
      </c>
      <c r="AU2" t="s">
        <v>64</v>
      </c>
      <c r="AV2" t="s">
        <v>65</v>
      </c>
      <c r="AW2" t="s">
        <v>66</v>
      </c>
      <c r="AX2" t="s">
        <v>67</v>
      </c>
      <c r="AY2">
        <v>1685</v>
      </c>
      <c r="AZ2">
        <v>75</v>
      </c>
      <c r="BA2">
        <v>1760</v>
      </c>
      <c r="BB2"/>
      <c r="BC2">
        <v>42003.909599999999</v>
      </c>
      <c r="BD2"/>
      <c r="BE2"/>
      <c r="BF2"/>
      <c r="BG2" t="s">
        <v>68</v>
      </c>
      <c r="BH2"/>
      <c r="BI2"/>
      <c r="BJ2" s="19">
        <v>211100021</v>
      </c>
      <c r="BK2" s="19">
        <v>103100097</v>
      </c>
      <c r="BL2" s="2">
        <v>1015</v>
      </c>
    </row>
    <row r="3" spans="1:64" ht="14.15" customHeight="1">
      <c r="A3" s="2" t="str">
        <f>IF(BA3&gt;=0,"SALE","REFUND")</f>
        <v>SALE</v>
      </c>
      <c r="B3" s="3">
        <f>AL3</f>
        <v>45171</v>
      </c>
      <c r="C3" s="17" t="s">
        <v>100</v>
      </c>
      <c r="D3" s="2" t="str">
        <f>AN3</f>
        <v>HGHGH</v>
      </c>
      <c r="E3" s="2" t="str">
        <f>AN3</f>
        <v>HGHGH</v>
      </c>
      <c r="F3" s="4" t="str">
        <f>AO3</f>
        <v>SARVESH</v>
      </c>
      <c r="G3" s="2">
        <f t="shared" ref="G3:G6" si="0">AS3</f>
        <v>1445</v>
      </c>
      <c r="M3" s="17" t="s">
        <v>57</v>
      </c>
      <c r="Q3" s="9"/>
      <c r="R3" s="10"/>
      <c r="S3" s="3"/>
      <c r="T3" s="11"/>
      <c r="X3" s="2">
        <f t="shared" ref="X3:X7" si="1">BL3</f>
        <v>1015</v>
      </c>
      <c r="Y3" s="22">
        <f t="shared" ref="Y3:Y6" si="2">BJ3</f>
        <v>211100021</v>
      </c>
      <c r="Z3" s="2"/>
      <c r="AA3" s="23">
        <f t="shared" ref="AA3:AA7" si="3">BK3</f>
        <v>103100097</v>
      </c>
      <c r="AD3" s="17" t="s">
        <v>99</v>
      </c>
      <c r="AL3" s="1">
        <v>45171</v>
      </c>
      <c r="AM3" s="1">
        <v>45171</v>
      </c>
      <c r="AN3" s="16" t="s">
        <v>82</v>
      </c>
      <c r="AO3" s="20" t="s">
        <v>89</v>
      </c>
      <c r="AP3"/>
      <c r="AQ3" s="16" t="s">
        <v>94</v>
      </c>
      <c r="AR3" t="s">
        <v>62</v>
      </c>
      <c r="AS3" s="21">
        <v>1445</v>
      </c>
      <c r="AT3" t="s">
        <v>72</v>
      </c>
      <c r="AU3" t="s">
        <v>64</v>
      </c>
      <c r="AV3" t="s">
        <v>73</v>
      </c>
      <c r="AW3" t="s">
        <v>74</v>
      </c>
      <c r="AX3" t="s">
        <v>75</v>
      </c>
      <c r="AY3">
        <v>403</v>
      </c>
      <c r="AZ3">
        <v>0</v>
      </c>
      <c r="BA3">
        <v>403</v>
      </c>
      <c r="BB3" t="s">
        <v>76</v>
      </c>
      <c r="BC3">
        <v>12314.3992</v>
      </c>
      <c r="BD3"/>
      <c r="BE3"/>
      <c r="BF3"/>
      <c r="BG3" t="s">
        <v>68</v>
      </c>
      <c r="BH3"/>
      <c r="BI3"/>
      <c r="BJ3" s="19">
        <v>211100021</v>
      </c>
      <c r="BK3" s="19">
        <v>103100097</v>
      </c>
      <c r="BL3" s="2">
        <v>1015</v>
      </c>
    </row>
    <row r="4" spans="1:64" ht="15.5">
      <c r="A4" s="2" t="str">
        <f t="shared" ref="A4:A6" si="4">IF(BA4&gt;=0,"SALE","REFUND")</f>
        <v>SALE</v>
      </c>
      <c r="B4" s="3">
        <f t="shared" ref="B4:B6" si="5">AL4</f>
        <v>45172</v>
      </c>
      <c r="C4" s="17" t="s">
        <v>100</v>
      </c>
      <c r="D4" s="2" t="str">
        <f t="shared" ref="D4:D6" si="6">AN4</f>
        <v>MHJKE</v>
      </c>
      <c r="E4" s="2" t="str">
        <f t="shared" ref="E4:E6" si="7">AN4</f>
        <v>MHJKE</v>
      </c>
      <c r="F4" s="4" t="str">
        <f t="shared" ref="F4:F6" si="8">AO4</f>
        <v>MAYANK</v>
      </c>
      <c r="G4" s="2">
        <f t="shared" si="0"/>
        <v>3566</v>
      </c>
      <c r="M4" s="17" t="s">
        <v>57</v>
      </c>
      <c r="Q4" s="9"/>
      <c r="R4" s="10"/>
      <c r="S4" s="3"/>
      <c r="T4" s="11"/>
      <c r="X4" s="2">
        <f t="shared" si="1"/>
        <v>1015</v>
      </c>
      <c r="Y4" s="22">
        <f t="shared" si="2"/>
        <v>211100021</v>
      </c>
      <c r="Z4" s="2"/>
      <c r="AA4" s="23">
        <f t="shared" si="3"/>
        <v>103100097</v>
      </c>
      <c r="AD4" s="17" t="s">
        <v>99</v>
      </c>
      <c r="AL4" s="1">
        <v>45172</v>
      </c>
      <c r="AM4" s="1">
        <v>45172</v>
      </c>
      <c r="AN4" s="17" t="s">
        <v>83</v>
      </c>
      <c r="AO4" s="20" t="s">
        <v>90</v>
      </c>
      <c r="AQ4" s="16" t="s">
        <v>95</v>
      </c>
      <c r="AR4" t="s">
        <v>62</v>
      </c>
      <c r="AS4" s="21">
        <v>3566</v>
      </c>
      <c r="BJ4" s="19">
        <v>211100021</v>
      </c>
      <c r="BK4" s="19">
        <v>103100097</v>
      </c>
      <c r="BL4" s="2">
        <v>1015</v>
      </c>
    </row>
    <row r="5" spans="1:64" ht="15.5">
      <c r="A5" s="2" t="str">
        <f t="shared" si="4"/>
        <v>SALE</v>
      </c>
      <c r="B5" s="3">
        <f t="shared" si="5"/>
        <v>45173</v>
      </c>
      <c r="C5" s="17" t="s">
        <v>100</v>
      </c>
      <c r="D5" s="2" t="str">
        <f t="shared" si="6"/>
        <v>SRSGD</v>
      </c>
      <c r="E5" s="2" t="str">
        <f t="shared" si="7"/>
        <v>SRSGD</v>
      </c>
      <c r="F5" s="4" t="str">
        <f t="shared" si="8"/>
        <v>DEVANSHI</v>
      </c>
      <c r="G5" s="2">
        <f t="shared" si="0"/>
        <v>3545</v>
      </c>
      <c r="L5" s="2" t="str">
        <f t="shared" ref="L4:L6" si="9">LEFT(AV5,3)</f>
        <v/>
      </c>
      <c r="M5" s="17" t="s">
        <v>57</v>
      </c>
      <c r="Q5" s="9"/>
      <c r="R5" s="10"/>
      <c r="S5" s="3"/>
      <c r="T5" s="11"/>
      <c r="X5" s="2">
        <f t="shared" si="1"/>
        <v>1015</v>
      </c>
      <c r="Y5" s="22">
        <f t="shared" si="2"/>
        <v>211100021</v>
      </c>
      <c r="Z5" s="2"/>
      <c r="AA5" s="23">
        <f t="shared" si="3"/>
        <v>103100097</v>
      </c>
      <c r="AD5" s="17" t="s">
        <v>99</v>
      </c>
      <c r="AL5" s="1">
        <v>45173</v>
      </c>
      <c r="AM5" s="1">
        <v>45173</v>
      </c>
      <c r="AN5" s="17" t="s">
        <v>84</v>
      </c>
      <c r="AO5" s="20" t="s">
        <v>91</v>
      </c>
      <c r="AQ5" s="16" t="s">
        <v>96</v>
      </c>
      <c r="AR5" t="s">
        <v>62</v>
      </c>
      <c r="AS5" s="21">
        <v>3545</v>
      </c>
      <c r="BJ5" s="19">
        <v>211100021</v>
      </c>
      <c r="BK5" s="19">
        <v>103100097</v>
      </c>
      <c r="BL5" s="2">
        <v>1015</v>
      </c>
    </row>
    <row r="6" spans="1:64" ht="15.5">
      <c r="A6" s="2" t="str">
        <f t="shared" si="4"/>
        <v>SALE</v>
      </c>
      <c r="B6" s="3">
        <f t="shared" si="5"/>
        <v>45174</v>
      </c>
      <c r="C6" s="17" t="s">
        <v>100</v>
      </c>
      <c r="D6" s="2" t="str">
        <f t="shared" si="6"/>
        <v>GJFDYR</v>
      </c>
      <c r="E6" s="2" t="str">
        <f t="shared" si="7"/>
        <v>GJFDYR</v>
      </c>
      <c r="F6" s="4" t="str">
        <f t="shared" si="8"/>
        <v>RANI</v>
      </c>
      <c r="G6" s="2">
        <f t="shared" si="0"/>
        <v>3666</v>
      </c>
      <c r="L6" s="2" t="str">
        <f t="shared" si="9"/>
        <v/>
      </c>
      <c r="M6" s="17" t="s">
        <v>57</v>
      </c>
      <c r="Q6" s="9"/>
      <c r="R6" s="10"/>
      <c r="S6" s="3"/>
      <c r="T6" s="11"/>
      <c r="X6" s="2">
        <f t="shared" si="1"/>
        <v>1015</v>
      </c>
      <c r="Y6" s="22">
        <f t="shared" si="2"/>
        <v>211100021</v>
      </c>
      <c r="Z6" s="2"/>
      <c r="AA6" s="23">
        <f t="shared" si="3"/>
        <v>103100097</v>
      </c>
      <c r="AD6" s="17" t="s">
        <v>99</v>
      </c>
      <c r="AL6" s="1">
        <v>45174</v>
      </c>
      <c r="AM6" s="1">
        <v>45174</v>
      </c>
      <c r="AN6" s="17" t="s">
        <v>85</v>
      </c>
      <c r="AO6" s="20" t="s">
        <v>92</v>
      </c>
      <c r="AQ6" s="16" t="s">
        <v>97</v>
      </c>
      <c r="AR6" t="s">
        <v>62</v>
      </c>
      <c r="AS6" s="21">
        <v>3666</v>
      </c>
      <c r="BJ6" s="19">
        <v>211100021</v>
      </c>
      <c r="BK6" s="19">
        <v>103100097</v>
      </c>
      <c r="BL6" s="2">
        <v>1015</v>
      </c>
    </row>
    <row r="7" spans="1:64">
      <c r="Q7" s="9"/>
      <c r="R7" s="10"/>
      <c r="S7" s="3"/>
      <c r="T7" s="11"/>
      <c r="X7" s="2">
        <f t="shared" si="1"/>
        <v>0</v>
      </c>
      <c r="Y7" s="12"/>
      <c r="Z7" s="2"/>
      <c r="AA7" s="23"/>
      <c r="AQ7" s="16" t="s">
        <v>98</v>
      </c>
      <c r="AR7" t="s">
        <v>62</v>
      </c>
    </row>
    <row r="8" spans="1:64">
      <c r="Q8" s="9"/>
      <c r="R8" s="10"/>
      <c r="S8" s="3"/>
      <c r="T8" s="11"/>
      <c r="Y8" s="12"/>
      <c r="Z8" s="2"/>
    </row>
    <row r="9" spans="1:64">
      <c r="Q9" s="9"/>
      <c r="R9" s="10"/>
      <c r="S9" s="3"/>
      <c r="T9" s="11"/>
      <c r="Y9" s="12"/>
      <c r="Z9" s="2"/>
    </row>
    <row r="10" spans="1:64">
      <c r="Q10" s="9"/>
      <c r="R10" s="10"/>
      <c r="S10" s="3"/>
      <c r="T10" s="11"/>
      <c r="Y10" s="12"/>
      <c r="Z10" s="2"/>
    </row>
    <row r="11" spans="1:64">
      <c r="Q11" s="9"/>
      <c r="R11" s="10"/>
      <c r="S11" s="3"/>
      <c r="T11" s="11"/>
      <c r="Y11" s="12"/>
      <c r="Z11" s="2"/>
    </row>
    <row r="12" spans="1:64">
      <c r="Q12" s="9"/>
      <c r="R12" s="10"/>
      <c r="S12" s="3"/>
      <c r="T12" s="11"/>
      <c r="Y12" s="12"/>
      <c r="Z12" s="2"/>
    </row>
    <row r="13" spans="1:64">
      <c r="Q13" s="9"/>
      <c r="R13" s="10"/>
      <c r="S13" s="3"/>
      <c r="T13" s="11"/>
      <c r="Y13" s="12"/>
      <c r="Z13" s="2"/>
    </row>
    <row r="14" spans="1:64">
      <c r="Q14" s="9"/>
      <c r="R14" s="10"/>
      <c r="S14" s="3"/>
      <c r="T14" s="11"/>
      <c r="Y14" s="12"/>
      <c r="Z14" s="2"/>
    </row>
    <row r="15" spans="1:64">
      <c r="Q15" s="9"/>
      <c r="R15" s="10"/>
      <c r="S15" s="3"/>
      <c r="T15" s="11"/>
      <c r="Y15" s="12"/>
      <c r="Z15" s="2"/>
    </row>
    <row r="16" spans="1:64">
      <c r="Q16" s="9"/>
      <c r="R16" s="10"/>
      <c r="S16" s="3"/>
      <c r="T16" s="11"/>
      <c r="Y16" s="12"/>
      <c r="Z16" s="2"/>
    </row>
    <row r="17" spans="17:26">
      <c r="Q17" s="9"/>
      <c r="R17" s="10"/>
      <c r="S17" s="3"/>
      <c r="T17" s="11"/>
      <c r="Y17" s="12"/>
      <c r="Z17" s="2"/>
    </row>
    <row r="18" spans="17:26">
      <c r="Q18" s="9"/>
      <c r="R18" s="10"/>
      <c r="S18" s="3"/>
      <c r="T18" s="11"/>
      <c r="Y18" s="12"/>
      <c r="Z18" s="2"/>
    </row>
    <row r="19" spans="17:26">
      <c r="Q19" s="9"/>
      <c r="R19" s="10"/>
      <c r="S19" s="3"/>
      <c r="T19" s="11"/>
      <c r="Y19" s="12"/>
      <c r="Z19" s="2"/>
    </row>
    <row r="20" spans="17:26">
      <c r="Q20" s="9"/>
      <c r="R20" s="10"/>
      <c r="S20" s="3"/>
      <c r="T20" s="11"/>
      <c r="Y20" s="12"/>
      <c r="Z20" s="2"/>
    </row>
    <row r="21" spans="17:26">
      <c r="Q21" s="9"/>
      <c r="R21" s="10"/>
      <c r="S21" s="3"/>
      <c r="T21" s="11"/>
      <c r="Y21" s="12"/>
      <c r="Z21" s="2"/>
    </row>
    <row r="22" spans="17:26">
      <c r="Q22" s="9"/>
      <c r="R22" s="10"/>
      <c r="S22" s="3"/>
      <c r="T22" s="11"/>
      <c r="Y22" s="12"/>
      <c r="Z22" s="2"/>
    </row>
    <row r="23" spans="17:26">
      <c r="Q23" s="9"/>
      <c r="R23" s="10"/>
      <c r="S23" s="3"/>
      <c r="T23" s="11"/>
      <c r="Y23" s="12"/>
      <c r="Z23" s="2"/>
    </row>
    <row r="24" spans="17:26">
      <c r="Q24" s="9"/>
      <c r="R24" s="10"/>
      <c r="S24" s="3"/>
      <c r="T24" s="11"/>
      <c r="Y24" s="12"/>
      <c r="Z24" s="2"/>
    </row>
    <row r="25" spans="17:26">
      <c r="Q25" s="9"/>
      <c r="R25" s="10"/>
      <c r="S25" s="3"/>
      <c r="T25" s="11"/>
      <c r="Y25" s="12"/>
      <c r="Z25" s="2"/>
    </row>
    <row r="26" spans="17:26">
      <c r="Q26" s="9"/>
      <c r="R26" s="10"/>
      <c r="S26" s="3"/>
      <c r="T26" s="11"/>
      <c r="Y26" s="12"/>
      <c r="Z26" s="2"/>
    </row>
    <row r="27" spans="17:26">
      <c r="Q27" s="9"/>
      <c r="R27" s="10"/>
      <c r="S27" s="3"/>
      <c r="T27" s="11"/>
      <c r="Y27" s="12"/>
      <c r="Z27" s="2"/>
    </row>
    <row r="28" spans="17:26">
      <c r="Q28" s="9"/>
      <c r="R28" s="10"/>
      <c r="S28" s="3"/>
      <c r="T28" s="11"/>
      <c r="Y28" s="12"/>
      <c r="Z28" s="2"/>
    </row>
  </sheetData>
  <sheetProtection selectLockedCells="1" selectUnlockedCells="1"/>
  <phoneticPr fontId="10" type="noConversion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"/>
  <sheetViews>
    <sheetView workbookViewId="0">
      <selection activeCell="A2" sqref="A2"/>
    </sheetView>
  </sheetViews>
  <sheetFormatPr defaultColWidth="9.1796875" defaultRowHeight="12.5"/>
  <cols>
    <col min="1" max="1" width="14.1796875" customWidth="1"/>
  </cols>
  <sheetData>
    <row r="1" spans="1:24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</row>
    <row r="2" spans="1:24">
      <c r="A2" s="1">
        <v>44790</v>
      </c>
      <c r="B2" t="s">
        <v>58</v>
      </c>
      <c r="C2" t="s">
        <v>59</v>
      </c>
      <c r="D2" t="s">
        <v>60</v>
      </c>
      <c r="E2">
        <v>1</v>
      </c>
      <c r="F2" t="s">
        <v>61</v>
      </c>
      <c r="G2" t="s">
        <v>62</v>
      </c>
      <c r="H2">
        <v>1992</v>
      </c>
      <c r="I2" t="s">
        <v>63</v>
      </c>
      <c r="J2" t="s">
        <v>64</v>
      </c>
      <c r="K2" t="s">
        <v>65</v>
      </c>
      <c r="L2" t="s">
        <v>66</v>
      </c>
      <c r="M2" t="s">
        <v>67</v>
      </c>
      <c r="N2">
        <v>1685</v>
      </c>
      <c r="O2">
        <v>75</v>
      </c>
      <c r="P2">
        <v>1760</v>
      </c>
      <c r="R2">
        <v>42003.909599999999</v>
      </c>
      <c r="V2" t="s">
        <v>68</v>
      </c>
    </row>
    <row r="3" spans="1:24">
      <c r="A3" s="1">
        <v>44790</v>
      </c>
      <c r="B3" t="s">
        <v>69</v>
      </c>
      <c r="C3" t="s">
        <v>70</v>
      </c>
      <c r="D3" t="s">
        <v>71</v>
      </c>
      <c r="E3">
        <v>1</v>
      </c>
      <c r="F3" t="s">
        <v>61</v>
      </c>
      <c r="G3" t="s">
        <v>62</v>
      </c>
      <c r="H3">
        <v>584</v>
      </c>
      <c r="I3" t="s">
        <v>72</v>
      </c>
      <c r="J3" t="s">
        <v>64</v>
      </c>
      <c r="K3" t="s">
        <v>73</v>
      </c>
      <c r="L3" t="s">
        <v>74</v>
      </c>
      <c r="M3" t="s">
        <v>75</v>
      </c>
      <c r="N3">
        <v>403</v>
      </c>
      <c r="O3">
        <v>0</v>
      </c>
      <c r="P3">
        <v>403</v>
      </c>
      <c r="Q3" t="s">
        <v>76</v>
      </c>
      <c r="R3">
        <v>12314.3992</v>
      </c>
      <c r="V3" t="s">
        <v>68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2023-09-01T10:15:05Z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1033-11.2.0.11306</vt:lpwstr>
  </property>
  <property fmtid="{D5CDD505-2E9C-101B-9397-08002B2CF9AE}" pid="3" name="ICV">
    <vt:lpwstr>165B33A6972644C391B2552E266823DC</vt:lpwstr>
  </property>
</Properties>
</file>